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2VO GRUPO - copia\"/>
    </mc:Choice>
  </mc:AlternateContent>
  <xr:revisionPtr revIDLastSave="0" documentId="13_ncr:1_{1ACC2176-3615-45CA-879E-3AA84AD4AFCE}" xr6:coauthVersionLast="47" xr6:coauthVersionMax="47" xr10:uidLastSave="{00000000-0000-0000-0000-000000000000}"/>
  <bookViews>
    <workbookView xWindow="3075" yWindow="1335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6" i="18" l="1"/>
  <c r="A16" i="18"/>
  <c r="AF13" i="18"/>
  <c r="AD13" i="18"/>
  <c r="AC13" i="18"/>
  <c r="AB13" i="18"/>
  <c r="AA13" i="18"/>
  <c r="Z13" i="18"/>
  <c r="Y13" i="18"/>
  <c r="X13" i="18"/>
  <c r="W13" i="18"/>
  <c r="V13" i="18"/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C9" i="21" l="1"/>
  <c r="Y9" i="21"/>
  <c r="U9" i="21"/>
  <c r="R9" i="21"/>
  <c r="O9" i="21"/>
  <c r="L9" i="21"/>
  <c r="I9" i="21"/>
  <c r="F9" i="21"/>
  <c r="E5" i="19"/>
  <c r="AD9" i="21" l="1"/>
  <c r="AF16" i="18"/>
  <c r="AD16" i="18"/>
  <c r="AC16" i="18"/>
  <c r="AB16" i="18"/>
  <c r="AA16" i="18"/>
  <c r="Z16" i="18"/>
  <c r="Y16" i="18"/>
  <c r="X16" i="18"/>
  <c r="W16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<sst xmlns="http://schemas.openxmlformats.org/spreadsheetml/2006/main" count="179" uniqueCount="106">
  <si>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</si>
  <si>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</si>
  <si>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</si>
  <si>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</si>
  <si>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</si>
  <si>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</si>
  <si>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</si>
  <si>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</si>
  <si>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</si>
  <si>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</si>
  <si>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</si>
  <si>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</si>
  <si>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</si>
  <si>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</si>
  <si>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</si>
  <si>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</si>
  <si>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</si>
  <si>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</si>
  <si>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</si>
  <si>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</si>
  <si>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</si>
  <si>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</si>
  <si>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</si>
  <si>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</si>
  <si>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</si>
  <si>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</si>
  <si>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</si>
  <si>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</si>
  <si>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</si>
  <si>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</si>
  <si>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</si>
  <si>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</si>
  <si>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</si>
  <si>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</si>
  <si>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</si>
  <si>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</si>
  <si>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</si>
  <si>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</si>
  <si>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</si>
  <si>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</si>
  <si>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</si>
  <si>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</si>
  <si>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</si>
  <si>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</si>
  <si>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</si>
  <si>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</si>
  <si>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</si>
  <si>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</si>
  <si>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</si>
  <si>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</si>
  <si>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</si>
  <si>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</si>
  <si>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</si>
  <si>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</si>
  <si>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</si>
  <si>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</si>
  <si>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</si>
  <si>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</si>
  <si>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</si>
  <si>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</si>
  <si>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</si>
  <si>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</si>
  <si>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</si>
  <si>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</si>
  <si>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</si>
  <si>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</si>
  <si>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</si>
  <si>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</si>
  <si>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Quebrada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</si>
  <si>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</si>
  <si>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</si>
  <si>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</si>
  <si>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</si>
  <si>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</si>
  <si>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Inundación, Erosión fluvial</t>
  </si>
  <si>
    <t>JUNIN</t>
  </si>
  <si>
    <t>FTR-CB-PREV N° 0172-2026-ANA-AAA.U-ALA.PE</t>
  </si>
  <si>
    <t>Ucayali</t>
  </si>
  <si>
    <t>Perené</t>
  </si>
  <si>
    <t>Junín</t>
  </si>
  <si>
    <t>Chanchamayo</t>
  </si>
  <si>
    <t>CCNN. Pampa Michi</t>
  </si>
  <si>
    <t>Limpieza, descolmatación y construcción de muros de gaviones, en la margen derecha del río Perene</t>
  </si>
  <si>
    <t>Cacao, citricos, maiz, mani</t>
  </si>
  <si>
    <t>HUANCAVELICA</t>
  </si>
  <si>
    <t>FTR-CB-PREV N° 0166-2026-ANA-AAA.MAN-ALA.HUAN</t>
  </si>
  <si>
    <t>Mantaro</t>
  </si>
  <si>
    <t>Huancavelica</t>
  </si>
  <si>
    <t>Chacllacocha</t>
  </si>
  <si>
    <t>Laria</t>
  </si>
  <si>
    <t>San José de Belén</t>
  </si>
  <si>
    <t>Limpieza, descolmatación y construcción de muro de concreto armado en la margen derecha e izquierda del río Chacllacocha</t>
  </si>
  <si>
    <t>Pastos, papa</t>
  </si>
  <si>
    <t>MADRE DE DIOS</t>
  </si>
  <si>
    <t>FTR-CB-PREV N° 0010-2026-ANA-AAA.MDD-ALA.TI</t>
  </si>
  <si>
    <t>Madre De Dios</t>
  </si>
  <si>
    <t>Tambopata-Inambari</t>
  </si>
  <si>
    <t>Inambari</t>
  </si>
  <si>
    <t>Pueblo Unido</t>
  </si>
  <si>
    <t>Tambopata</t>
  </si>
  <si>
    <t>Limpieza, descolmatación y construcción de muros de gaviones en la margen derecha de la quebrada Pueblo Unido</t>
  </si>
  <si>
    <t>FTR-CB-PREV N° 0012-2026-ANA-AAA.MDD-ALA.TI</t>
  </si>
  <si>
    <t>Mariano Melgar</t>
  </si>
  <si>
    <t>Mazuko</t>
  </si>
  <si>
    <t>Limpieza, descolmatación y construcción de muros de gaviones en la margen izquierda de la quebrada Mariano Melgar</t>
  </si>
  <si>
    <t xml:space="preserve">MADRE DE 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</si>
</sst>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9"/>
  <sheetViews>
    <sheetView tabSelected="1" zoomScaleNormal="100" zoomScaleSheetLayoutView="100" workbookViewId="0">
      <selection activeCell="D23" sqref="D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3" t="s">
        <v>1</v>
      </c>
      <c r="B1" s="103"/>
      <c r="C1" s="103"/>
      <c r="D1" s="103"/>
      <c r="E1" s="103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2"/>
    </row>
    <row r="2" spans="1:34" customFormat="1" ht="15.75" customHeight="1" x14ac:dyDescent="0.3">
      <c r="A2" s="103" t="s">
        <v>2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3" t="s">
        <v>72</v>
      </c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5" t="s">
        <v>3</v>
      </c>
      <c r="B6" s="95" t="s">
        <v>62</v>
      </c>
      <c r="C6" s="95" t="s">
        <v>40</v>
      </c>
      <c r="D6" s="106" t="s">
        <v>63</v>
      </c>
      <c r="E6" s="106"/>
      <c r="F6" s="106" t="s">
        <v>65</v>
      </c>
      <c r="G6" s="106"/>
      <c r="H6" s="106"/>
      <c r="I6" s="107" t="s">
        <v>4</v>
      </c>
      <c r="J6" s="107"/>
      <c r="K6" s="107"/>
      <c r="L6" s="107"/>
      <c r="M6" s="98" t="s">
        <v>64</v>
      </c>
      <c r="N6" s="99"/>
      <c r="O6" s="99"/>
      <c r="P6" s="99"/>
      <c r="Q6" s="100"/>
      <c r="R6" s="108" t="s">
        <v>5</v>
      </c>
      <c r="S6" s="108"/>
      <c r="T6" s="109" t="s">
        <v>6</v>
      </c>
      <c r="U6" s="110"/>
      <c r="V6" s="111"/>
      <c r="W6" s="111"/>
      <c r="X6" s="113" t="s">
        <v>7</v>
      </c>
      <c r="Y6" s="113"/>
      <c r="Z6" s="108"/>
      <c r="AA6" s="108"/>
      <c r="AB6" s="113"/>
      <c r="AC6" s="113"/>
      <c r="AD6" s="123"/>
      <c r="AE6" s="108"/>
      <c r="AF6" s="123"/>
      <c r="AG6" s="116" t="s">
        <v>8</v>
      </c>
      <c r="AH6" s="116" t="s">
        <v>9</v>
      </c>
    </row>
    <row r="7" spans="1:34" ht="15.75" customHeight="1" x14ac:dyDescent="0.3">
      <c r="A7" s="105"/>
      <c r="B7" s="96"/>
      <c r="C7" s="96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3" t="s">
        <v>14</v>
      </c>
      <c r="N7" s="113"/>
      <c r="O7" s="113" t="s">
        <v>15</v>
      </c>
      <c r="P7" s="113"/>
      <c r="Q7" s="101" t="s">
        <v>66</v>
      </c>
      <c r="R7" s="108"/>
      <c r="S7" s="108"/>
      <c r="T7" s="114" t="s">
        <v>16</v>
      </c>
      <c r="U7" s="107" t="s">
        <v>17</v>
      </c>
      <c r="V7" s="119" t="s">
        <v>18</v>
      </c>
      <c r="W7" s="121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23" t="s">
        <v>25</v>
      </c>
      <c r="AE7" s="108"/>
      <c r="AF7" s="124" t="s">
        <v>26</v>
      </c>
      <c r="AG7" s="117"/>
      <c r="AH7" s="117"/>
    </row>
    <row r="8" spans="1:34" ht="37.5" customHeight="1" x14ac:dyDescent="0.3">
      <c r="A8" s="95"/>
      <c r="B8" s="97"/>
      <c r="C8" s="9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8"/>
      <c r="J8" s="118"/>
      <c r="K8" s="118"/>
      <c r="L8" s="129"/>
      <c r="M8" s="15" t="s">
        <v>32</v>
      </c>
      <c r="N8" s="15" t="s">
        <v>33</v>
      </c>
      <c r="O8" s="15" t="s">
        <v>32</v>
      </c>
      <c r="P8" s="15" t="s">
        <v>33</v>
      </c>
      <c r="Q8" s="102"/>
      <c r="R8" s="29" t="s">
        <v>34</v>
      </c>
      <c r="S8" s="29" t="s">
        <v>35</v>
      </c>
      <c r="T8" s="115"/>
      <c r="U8" s="118"/>
      <c r="V8" s="120"/>
      <c r="W8" s="122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25"/>
      <c r="AG8" s="117"/>
      <c r="AH8" s="117"/>
    </row>
    <row r="9" spans="1:34" s="19" customFormat="1" ht="24" customHeight="1" x14ac:dyDescent="0.25">
      <c r="A9" s="16">
        <v>1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1.8</v>
      </c>
      <c r="W9" s="74">
        <f t="shared" si="0"/>
        <v>7481733.4480479993</v>
      </c>
      <c r="X9" s="34">
        <f t="shared" si="0"/>
        <v>950</v>
      </c>
      <c r="Y9" s="34">
        <f t="shared" si="0"/>
        <v>226</v>
      </c>
      <c r="Z9" s="34">
        <f t="shared" si="0"/>
        <v>0</v>
      </c>
      <c r="AA9" s="34">
        <f t="shared" si="0"/>
        <v>2000</v>
      </c>
      <c r="AB9" s="34">
        <f t="shared" si="0"/>
        <v>1</v>
      </c>
      <c r="AC9" s="34">
        <f t="shared" si="0"/>
        <v>1</v>
      </c>
      <c r="AD9" s="186">
        <f t="shared" si="0"/>
        <v>15</v>
      </c>
      <c r="AE9" s="41"/>
      <c r="AF9" s="41">
        <f>SUM(AF10:AF10)</f>
        <v>2</v>
      </c>
      <c r="AG9" s="69"/>
      <c r="AH9" s="24"/>
    </row>
    <row r="10" spans="1:34" s="12" customFormat="1" ht="30" customHeight="1" x14ac:dyDescent="0.3">
      <c r="A10" s="20">
        <v>1</v>
      </c>
      <c r="B10" s="70" t="s">
        <v>76</v>
      </c>
      <c r="C10" s="93" t="s">
        <v>73</v>
      </c>
      <c r="D10" s="21" t="s">
        <v>77</v>
      </c>
      <c r="E10" s="21" t="s">
        <v>78</v>
      </c>
      <c r="F10" s="21" t="s">
        <v>78</v>
      </c>
      <c r="G10" s="21" t="s">
        <v>67</v>
      </c>
      <c r="H10" s="21" t="s">
        <v>78</v>
      </c>
      <c r="I10" s="21" t="s">
        <v>79</v>
      </c>
      <c r="J10" s="21" t="s">
        <v>80</v>
      </c>
      <c r="K10" s="21" t="s">
        <v>80</v>
      </c>
      <c r="L10" s="21" t="s">
        <v>81</v>
      </c>
      <c r="M10" s="22">
        <v>470746</v>
      </c>
      <c r="N10" s="22">
        <v>8790080</v>
      </c>
      <c r="O10" s="22">
        <v>472481</v>
      </c>
      <c r="P10" s="22">
        <v>8790464</v>
      </c>
      <c r="Q10" s="22">
        <v>18</v>
      </c>
      <c r="R10" s="21"/>
      <c r="S10" s="21" t="s">
        <v>38</v>
      </c>
      <c r="T10" s="21" t="s">
        <v>82</v>
      </c>
      <c r="U10" s="66" t="s">
        <v>39</v>
      </c>
      <c r="V10" s="42">
        <v>1.8</v>
      </c>
      <c r="W10" s="1">
        <v>7481733.4480479993</v>
      </c>
      <c r="X10" s="20">
        <v>950</v>
      </c>
      <c r="Y10" s="20">
        <v>226</v>
      </c>
      <c r="Z10" s="20"/>
      <c r="AA10" s="20">
        <v>2000</v>
      </c>
      <c r="AB10" s="20">
        <v>1</v>
      </c>
      <c r="AC10" s="20">
        <v>1</v>
      </c>
      <c r="AD10" s="1">
        <v>15</v>
      </c>
      <c r="AE10" s="67" t="s">
        <v>83</v>
      </c>
      <c r="AF10" s="42">
        <v>2</v>
      </c>
      <c r="AG10" s="23" t="s">
        <v>74</v>
      </c>
      <c r="AH10" s="94" t="s">
        <v>59</v>
      </c>
    </row>
    <row r="11" spans="1:34" s="19" customFormat="1" ht="24" customHeight="1" x14ac:dyDescent="0.25">
      <c r="A11" s="16">
        <v>1</v>
      </c>
      <c r="B11" s="17" t="s">
        <v>84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SUM(V12:V12)</f>
        <v>0.54500000000000004</v>
      </c>
      <c r="W11" s="74">
        <f t="shared" si="1"/>
        <v>2496152.3185021002</v>
      </c>
      <c r="X11" s="34">
        <f t="shared" si="1"/>
        <v>207</v>
      </c>
      <c r="Y11" s="34">
        <f t="shared" si="1"/>
        <v>52</v>
      </c>
      <c r="Z11" s="34">
        <f t="shared" si="1"/>
        <v>1312</v>
      </c>
      <c r="AA11" s="34">
        <f t="shared" si="1"/>
        <v>1535</v>
      </c>
      <c r="AB11" s="34">
        <f t="shared" si="1"/>
        <v>1</v>
      </c>
      <c r="AC11" s="34">
        <f t="shared" si="1"/>
        <v>0</v>
      </c>
      <c r="AD11" s="74">
        <f t="shared" si="1"/>
        <v>2</v>
      </c>
      <c r="AE11" s="41"/>
      <c r="AF11" s="41">
        <f>SUM(AF12:AF12)</f>
        <v>0.75</v>
      </c>
      <c r="AG11" s="69"/>
      <c r="AH11" s="24"/>
    </row>
    <row r="12" spans="1:34" s="68" customFormat="1" ht="30" customHeight="1" x14ac:dyDescent="0.25">
      <c r="A12" s="20">
        <v>1</v>
      </c>
      <c r="B12" s="70" t="s">
        <v>85</v>
      </c>
      <c r="C12" s="93" t="s">
        <v>73</v>
      </c>
      <c r="D12" s="21" t="s">
        <v>86</v>
      </c>
      <c r="E12" s="21" t="s">
        <v>87</v>
      </c>
      <c r="F12" s="21" t="s">
        <v>86</v>
      </c>
      <c r="G12" s="21" t="s">
        <v>67</v>
      </c>
      <c r="H12" s="21" t="s">
        <v>88</v>
      </c>
      <c r="I12" s="21" t="s">
        <v>87</v>
      </c>
      <c r="J12" s="21" t="s">
        <v>87</v>
      </c>
      <c r="K12" s="21" t="s">
        <v>89</v>
      </c>
      <c r="L12" s="21" t="s">
        <v>90</v>
      </c>
      <c r="M12" s="22">
        <v>490791.37900000002</v>
      </c>
      <c r="N12" s="22">
        <v>8612389.8949999996</v>
      </c>
      <c r="O12" s="22">
        <v>490933.36300000001</v>
      </c>
      <c r="P12" s="22">
        <v>8612678.1260000002</v>
      </c>
      <c r="Q12" s="22">
        <v>18</v>
      </c>
      <c r="R12" s="21" t="s">
        <v>38</v>
      </c>
      <c r="S12" s="21" t="s">
        <v>38</v>
      </c>
      <c r="T12" s="21" t="s">
        <v>91</v>
      </c>
      <c r="U12" s="66" t="s">
        <v>39</v>
      </c>
      <c r="V12" s="42">
        <v>0.54500000000000004</v>
      </c>
      <c r="W12" s="1">
        <v>2496152.3185021002</v>
      </c>
      <c r="X12" s="20">
        <v>207</v>
      </c>
      <c r="Y12" s="20">
        <v>52</v>
      </c>
      <c r="Z12" s="20">
        <v>1312</v>
      </c>
      <c r="AA12" s="20">
        <v>1535</v>
      </c>
      <c r="AB12" s="20">
        <v>1</v>
      </c>
      <c r="AC12" s="187"/>
      <c r="AD12" s="1">
        <v>2</v>
      </c>
      <c r="AE12" s="67" t="s">
        <v>92</v>
      </c>
      <c r="AF12" s="42">
        <v>0.75</v>
      </c>
      <c r="AG12" s="23" t="s">
        <v>74</v>
      </c>
      <c r="AH12" s="92" t="s">
        <v>59</v>
      </c>
    </row>
    <row r="13" spans="1:34" s="19" customFormat="1" ht="24" customHeight="1" x14ac:dyDescent="0.25">
      <c r="A13" s="16">
        <v>2</v>
      </c>
      <c r="B13" s="17" t="s">
        <v>93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:AD13" si="2">SUM(V14:V15)</f>
        <v>1.274</v>
      </c>
      <c r="W13" s="74">
        <f t="shared" si="2"/>
        <v>5170962.8874944001</v>
      </c>
      <c r="X13" s="34">
        <f t="shared" si="2"/>
        <v>365</v>
      </c>
      <c r="Y13" s="34">
        <f t="shared" si="2"/>
        <v>73</v>
      </c>
      <c r="Z13" s="34">
        <f t="shared" si="2"/>
        <v>80</v>
      </c>
      <c r="AA13" s="34">
        <f t="shared" si="2"/>
        <v>0</v>
      </c>
      <c r="AB13" s="34">
        <f t="shared" si="2"/>
        <v>0</v>
      </c>
      <c r="AC13" s="34">
        <f t="shared" si="2"/>
        <v>0</v>
      </c>
      <c r="AD13" s="74">
        <f t="shared" si="2"/>
        <v>0</v>
      </c>
      <c r="AE13" s="41"/>
      <c r="AF13" s="41">
        <f>SUM(AF14:AF15)</f>
        <v>0.5</v>
      </c>
      <c r="AG13" s="69"/>
      <c r="AH13" s="24"/>
    </row>
    <row r="14" spans="1:34" s="68" customFormat="1" ht="30" customHeight="1" x14ac:dyDescent="0.25">
      <c r="A14" s="20">
        <v>1</v>
      </c>
      <c r="B14" s="70" t="s">
        <v>94</v>
      </c>
      <c r="C14" s="93" t="s">
        <v>73</v>
      </c>
      <c r="D14" s="21" t="s">
        <v>95</v>
      </c>
      <c r="E14" s="21" t="s">
        <v>96</v>
      </c>
      <c r="F14" s="21" t="s">
        <v>97</v>
      </c>
      <c r="G14" s="21" t="s">
        <v>68</v>
      </c>
      <c r="H14" s="21" t="s">
        <v>98</v>
      </c>
      <c r="I14" s="21" t="s">
        <v>95</v>
      </c>
      <c r="J14" s="21" t="s">
        <v>99</v>
      </c>
      <c r="K14" s="21" t="s">
        <v>97</v>
      </c>
      <c r="L14" s="21" t="s">
        <v>98</v>
      </c>
      <c r="M14" s="22">
        <v>352773</v>
      </c>
      <c r="N14" s="22">
        <v>8554406</v>
      </c>
      <c r="O14" s="22">
        <v>352305</v>
      </c>
      <c r="P14" s="22">
        <v>8554462</v>
      </c>
      <c r="Q14" s="22">
        <v>19</v>
      </c>
      <c r="R14" s="21"/>
      <c r="S14" s="21" t="s">
        <v>38</v>
      </c>
      <c r="T14" s="21" t="s">
        <v>100</v>
      </c>
      <c r="U14" s="66" t="s">
        <v>39</v>
      </c>
      <c r="V14" s="42">
        <v>0.47399999999999998</v>
      </c>
      <c r="W14" s="1">
        <v>1925374.3956544001</v>
      </c>
      <c r="X14" s="20">
        <v>125</v>
      </c>
      <c r="Y14" s="20">
        <v>25</v>
      </c>
      <c r="Z14" s="20">
        <v>50</v>
      </c>
      <c r="AA14" s="20"/>
      <c r="AB14" s="20"/>
      <c r="AC14" s="187"/>
      <c r="AD14" s="1"/>
      <c r="AE14" s="67"/>
      <c r="AF14" s="42">
        <v>0.2</v>
      </c>
      <c r="AG14" s="23" t="s">
        <v>74</v>
      </c>
      <c r="AH14" s="92" t="s">
        <v>59</v>
      </c>
    </row>
    <row r="15" spans="1:34" s="68" customFormat="1" ht="30" customHeight="1" x14ac:dyDescent="0.25">
      <c r="A15" s="20">
        <v>2</v>
      </c>
      <c r="B15" s="70" t="s">
        <v>101</v>
      </c>
      <c r="C15" s="93" t="s">
        <v>73</v>
      </c>
      <c r="D15" s="21" t="s">
        <v>95</v>
      </c>
      <c r="E15" s="21" t="s">
        <v>96</v>
      </c>
      <c r="F15" s="21" t="s">
        <v>97</v>
      </c>
      <c r="G15" s="21" t="s">
        <v>68</v>
      </c>
      <c r="H15" s="21" t="s">
        <v>102</v>
      </c>
      <c r="I15" s="21" t="s">
        <v>95</v>
      </c>
      <c r="J15" s="21" t="s">
        <v>99</v>
      </c>
      <c r="K15" s="21" t="s">
        <v>97</v>
      </c>
      <c r="L15" s="21" t="s">
        <v>103</v>
      </c>
      <c r="M15" s="22">
        <v>351717</v>
      </c>
      <c r="N15" s="22">
        <v>8551100</v>
      </c>
      <c r="O15" s="22">
        <v>350926</v>
      </c>
      <c r="P15" s="22">
        <v>8551182</v>
      </c>
      <c r="Q15" s="22">
        <v>19</v>
      </c>
      <c r="R15" s="21" t="s">
        <v>38</v>
      </c>
      <c r="S15" s="21"/>
      <c r="T15" s="21" t="s">
        <v>104</v>
      </c>
      <c r="U15" s="66" t="s">
        <v>39</v>
      </c>
      <c r="V15" s="42">
        <v>0.8</v>
      </c>
      <c r="W15" s="1">
        <v>3245588.4918399998</v>
      </c>
      <c r="X15" s="20">
        <v>240</v>
      </c>
      <c r="Y15" s="20">
        <v>48</v>
      </c>
      <c r="Z15" s="20">
        <v>30</v>
      </c>
      <c r="AA15" s="20"/>
      <c r="AB15" s="20"/>
      <c r="AC15" s="187"/>
      <c r="AD15" s="1"/>
      <c r="AE15" s="67"/>
      <c r="AF15" s="42">
        <v>0.3</v>
      </c>
      <c r="AG15" s="23" t="s">
        <v>74</v>
      </c>
      <c r="AH15" s="92" t="s">
        <v>59</v>
      </c>
    </row>
    <row r="16" spans="1:34" ht="24.95" customHeight="1" x14ac:dyDescent="0.3">
      <c r="A16" s="31">
        <f>A9+A11+A13</f>
        <v>4</v>
      </c>
      <c r="B16" s="32"/>
      <c r="C16" s="32"/>
      <c r="D16" s="32"/>
      <c r="E16" s="32"/>
      <c r="F16" s="126" t="s">
        <v>41</v>
      </c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8"/>
      <c r="U16" s="31"/>
      <c r="V16" s="71">
        <f>V9+V11+V13</f>
        <v>3.6190000000000002</v>
      </c>
      <c r="W16" s="72">
        <f>W9+W11+W13</f>
        <v>15148848.6540445</v>
      </c>
      <c r="X16" s="73">
        <f>X9+X11+X13</f>
        <v>1522</v>
      </c>
      <c r="Y16" s="73">
        <f>Y9+Y11+Y13</f>
        <v>351</v>
      </c>
      <c r="Z16" s="73">
        <f>Z9+Z11+Z13</f>
        <v>1392</v>
      </c>
      <c r="AA16" s="73">
        <f>AA9+AA11+AA13</f>
        <v>3535</v>
      </c>
      <c r="AB16" s="73">
        <f>AB9+AB11+AB13</f>
        <v>2</v>
      </c>
      <c r="AC16" s="73">
        <f>AC9+AC11+AC13</f>
        <v>1</v>
      </c>
      <c r="AD16" s="72">
        <f>AD9+AD11+AD13</f>
        <v>17</v>
      </c>
      <c r="AE16" s="31"/>
      <c r="AF16" s="71">
        <f>AF9+AF11+AF13</f>
        <v>3.25</v>
      </c>
      <c r="AG16" s="33"/>
      <c r="AH16" s="33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</sheetData>
  <mergeCells count="35">
    <mergeCell ref="F16:T16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71</v>
      </c>
      <c r="B1" s="131"/>
      <c r="C1" s="131"/>
      <c r="D1" s="131"/>
      <c r="E1" s="131"/>
    </row>
    <row r="2" spans="1:5" ht="25.5" customHeight="1" x14ac:dyDescent="0.25">
      <c r="A2" s="129" t="s">
        <v>42</v>
      </c>
      <c r="B2" s="129" t="s">
        <v>43</v>
      </c>
      <c r="C2" s="109" t="s">
        <v>44</v>
      </c>
      <c r="D2" s="133"/>
      <c r="E2" s="129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75</v>
      </c>
      <c r="C4" s="38">
        <v>1</v>
      </c>
      <c r="D4" s="38">
        <v>0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84</v>
      </c>
      <c r="C5" s="38">
        <v>1</v>
      </c>
      <c r="D5" s="38">
        <v>0</v>
      </c>
      <c r="E5" s="38">
        <f t="shared" ref="E5" si="1">C5+D5</f>
        <v>1</v>
      </c>
    </row>
    <row r="6" spans="1:5" ht="15" customHeight="1" x14ac:dyDescent="0.25">
      <c r="A6" s="37">
        <v>3</v>
      </c>
      <c r="B6" s="38" t="s">
        <v>105</v>
      </c>
      <c r="C6" s="38">
        <v>2</v>
      </c>
      <c r="D6" s="38">
        <v>0</v>
      </c>
      <c r="E6" s="38">
        <f t="shared" si="0"/>
        <v>2</v>
      </c>
    </row>
    <row r="7" spans="1:5" ht="18.95" customHeight="1" x14ac:dyDescent="0.25">
      <c r="A7" s="130" t="s">
        <v>45</v>
      </c>
      <c r="B7" s="130"/>
      <c r="C7" s="39">
        <f>SUM(C4:C6)</f>
        <v>4</v>
      </c>
      <c r="D7" s="39">
        <f>SUM(D4:D6)</f>
        <v>0</v>
      </c>
      <c r="E7" s="39">
        <f>SUM(E4:E6)</f>
        <v>4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R17" sqref="R17:R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/>
      <c r="AA2"/>
      <c r="AB2"/>
      <c r="AC2"/>
    </row>
    <row r="3" spans="1:30" ht="14.45" customHeight="1" x14ac:dyDescent="0.25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/>
      <c r="AA3"/>
      <c r="AB3"/>
      <c r="AC3"/>
    </row>
    <row r="4" spans="1:30" x14ac:dyDescent="0.25">
      <c r="A4" s="162" t="s">
        <v>70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/>
      <c r="AA4"/>
      <c r="AB4"/>
      <c r="AC4"/>
    </row>
    <row r="5" spans="1:30" ht="21" customHeight="1" x14ac:dyDescent="0.25">
      <c r="A5" s="163" t="s">
        <v>42</v>
      </c>
      <c r="B5" s="163" t="s">
        <v>48</v>
      </c>
      <c r="C5" s="164" t="s">
        <v>49</v>
      </c>
      <c r="D5" s="166" t="s">
        <v>50</v>
      </c>
      <c r="E5" s="167"/>
      <c r="F5" s="168"/>
      <c r="G5" s="166" t="s">
        <v>51</v>
      </c>
      <c r="H5" s="167"/>
      <c r="I5" s="168"/>
      <c r="J5" s="172" t="s">
        <v>0</v>
      </c>
      <c r="K5" s="173"/>
      <c r="L5" s="174"/>
      <c r="M5" s="137" t="s">
        <v>52</v>
      </c>
      <c r="N5" s="138"/>
      <c r="O5" s="138"/>
      <c r="P5" s="138"/>
      <c r="Q5" s="138"/>
      <c r="R5" s="138"/>
      <c r="S5" s="138"/>
      <c r="T5" s="138"/>
      <c r="U5" s="139"/>
      <c r="V5" s="178" t="s">
        <v>53</v>
      </c>
      <c r="W5" s="179"/>
      <c r="X5" s="179"/>
      <c r="Y5" s="179"/>
      <c r="Z5" s="179"/>
      <c r="AA5" s="179"/>
      <c r="AB5" s="179"/>
      <c r="AC5" s="179"/>
      <c r="AD5" s="180"/>
    </row>
    <row r="6" spans="1:30" ht="21" customHeight="1" x14ac:dyDescent="0.25">
      <c r="A6" s="163"/>
      <c r="B6" s="163"/>
      <c r="C6" s="165"/>
      <c r="D6" s="169"/>
      <c r="E6" s="170"/>
      <c r="F6" s="171"/>
      <c r="G6" s="169"/>
      <c r="H6" s="170"/>
      <c r="I6" s="171"/>
      <c r="J6" s="175"/>
      <c r="K6" s="176"/>
      <c r="L6" s="177"/>
      <c r="M6" s="137" t="s">
        <v>54</v>
      </c>
      <c r="N6" s="138"/>
      <c r="O6" s="139"/>
      <c r="P6" s="181" t="s">
        <v>55</v>
      </c>
      <c r="Q6" s="182"/>
      <c r="R6" s="183"/>
      <c r="S6" s="137" t="s">
        <v>56</v>
      </c>
      <c r="T6" s="138"/>
      <c r="U6" s="139"/>
      <c r="V6" s="156" t="s">
        <v>46</v>
      </c>
      <c r="W6" s="157"/>
      <c r="X6" s="157"/>
      <c r="Y6" s="158"/>
      <c r="Z6" s="136" t="s">
        <v>47</v>
      </c>
      <c r="AA6" s="136"/>
      <c r="AB6" s="136"/>
      <c r="AC6" s="136"/>
      <c r="AD6" s="184" t="s">
        <v>41</v>
      </c>
    </row>
    <row r="7" spans="1:30" ht="30" customHeight="1" x14ac:dyDescent="0.25">
      <c r="A7" s="163"/>
      <c r="B7" s="163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85"/>
    </row>
    <row r="8" spans="1:30" x14ac:dyDescent="0.25">
      <c r="A8" s="48">
        <v>1</v>
      </c>
      <c r="B8" s="49">
        <v>12</v>
      </c>
      <c r="C8" s="50" t="s">
        <v>75</v>
      </c>
      <c r="D8" s="51">
        <v>1</v>
      </c>
      <c r="E8" s="51">
        <v>0</v>
      </c>
      <c r="F8" s="84">
        <f t="shared" ref="F8:F9" si="0">D8+E8</f>
        <v>1</v>
      </c>
      <c r="G8" s="52">
        <v>1</v>
      </c>
      <c r="H8" s="52">
        <v>0</v>
      </c>
      <c r="I8" s="84">
        <f t="shared" ref="I8:I9" si="1">G8+H8</f>
        <v>1</v>
      </c>
      <c r="J8" s="51">
        <v>950</v>
      </c>
      <c r="K8" s="51">
        <v>0</v>
      </c>
      <c r="L8" s="84">
        <f t="shared" ref="L8:L9" si="2">J8+K8</f>
        <v>950</v>
      </c>
      <c r="M8" s="53">
        <v>15</v>
      </c>
      <c r="N8" s="53">
        <v>0</v>
      </c>
      <c r="O8" s="85">
        <f t="shared" ref="O8:O9" si="3">M8+N8</f>
        <v>15</v>
      </c>
      <c r="P8" s="42">
        <v>1.8</v>
      </c>
      <c r="Q8" s="42">
        <v>0</v>
      </c>
      <c r="R8" s="86">
        <f t="shared" ref="R8:R9" si="4">P8+Q8</f>
        <v>1.8</v>
      </c>
      <c r="S8" s="1">
        <v>7481733.4480479993</v>
      </c>
      <c r="T8" s="1">
        <v>0</v>
      </c>
      <c r="U8" s="85">
        <f t="shared" ref="U8:U9" si="5">S8+T8</f>
        <v>7481733.4480479993</v>
      </c>
      <c r="V8" s="51">
        <v>0</v>
      </c>
      <c r="W8" s="51">
        <v>1</v>
      </c>
      <c r="X8" s="51">
        <v>0</v>
      </c>
      <c r="Y8" s="84">
        <f t="shared" ref="Y8:Y9" si="6">V8+W8+X8</f>
        <v>1</v>
      </c>
      <c r="Z8" s="51">
        <v>0</v>
      </c>
      <c r="AA8" s="51">
        <v>0</v>
      </c>
      <c r="AB8" s="51">
        <v>0</v>
      </c>
      <c r="AC8" s="84">
        <f t="shared" ref="AC8:AC9" si="7">Z8+AA8+AB8</f>
        <v>0</v>
      </c>
      <c r="AD8" s="87">
        <f t="shared" ref="AD8:AD9" si="8">Y8+AC8</f>
        <v>1</v>
      </c>
    </row>
    <row r="9" spans="1:30" x14ac:dyDescent="0.25">
      <c r="A9" s="48">
        <v>2</v>
      </c>
      <c r="B9" s="49">
        <v>9</v>
      </c>
      <c r="C9" s="50" t="s">
        <v>84</v>
      </c>
      <c r="D9" s="51">
        <v>1</v>
      </c>
      <c r="E9" s="51">
        <v>0</v>
      </c>
      <c r="F9" s="84">
        <f t="shared" si="0"/>
        <v>1</v>
      </c>
      <c r="G9" s="52">
        <v>1</v>
      </c>
      <c r="H9" s="52">
        <v>0</v>
      </c>
      <c r="I9" s="84">
        <f t="shared" si="1"/>
        <v>1</v>
      </c>
      <c r="J9" s="51">
        <v>207</v>
      </c>
      <c r="K9" s="51">
        <v>0</v>
      </c>
      <c r="L9" s="84">
        <f t="shared" si="2"/>
        <v>207</v>
      </c>
      <c r="M9" s="53">
        <v>2</v>
      </c>
      <c r="N9" s="53">
        <v>0</v>
      </c>
      <c r="O9" s="85">
        <f t="shared" si="3"/>
        <v>2</v>
      </c>
      <c r="P9" s="42">
        <v>0.54500000000000004</v>
      </c>
      <c r="Q9" s="42">
        <v>0</v>
      </c>
      <c r="R9" s="86">
        <f t="shared" si="4"/>
        <v>0.54500000000000004</v>
      </c>
      <c r="S9" s="1">
        <v>2496152.3185021002</v>
      </c>
      <c r="T9" s="1">
        <v>0</v>
      </c>
      <c r="U9" s="85">
        <f t="shared" si="5"/>
        <v>2496152.3185021002</v>
      </c>
      <c r="V9" s="51">
        <v>0</v>
      </c>
      <c r="W9" s="51">
        <v>0</v>
      </c>
      <c r="X9" s="51">
        <v>1</v>
      </c>
      <c r="Y9" s="84">
        <f t="shared" si="6"/>
        <v>1</v>
      </c>
      <c r="Z9" s="51">
        <v>0</v>
      </c>
      <c r="AA9" s="51">
        <v>0</v>
      </c>
      <c r="AB9" s="51">
        <v>0</v>
      </c>
      <c r="AC9" s="84">
        <f t="shared" si="7"/>
        <v>0</v>
      </c>
      <c r="AD9" s="87">
        <f t="shared" si="8"/>
        <v>1</v>
      </c>
    </row>
    <row r="10" spans="1:30" x14ac:dyDescent="0.25">
      <c r="A10" s="48">
        <v>3</v>
      </c>
      <c r="B10" s="49">
        <v>17</v>
      </c>
      <c r="C10" s="50" t="s">
        <v>105</v>
      </c>
      <c r="D10" s="51">
        <v>1</v>
      </c>
      <c r="E10" s="51">
        <v>0</v>
      </c>
      <c r="F10" s="84">
        <f t="shared" ref="F10" si="9">D10+E10</f>
        <v>1</v>
      </c>
      <c r="G10" s="52">
        <v>2</v>
      </c>
      <c r="H10" s="52">
        <v>0</v>
      </c>
      <c r="I10" s="84">
        <f t="shared" ref="I10" si="10">G10+H10</f>
        <v>2</v>
      </c>
      <c r="J10" s="51">
        <v>365</v>
      </c>
      <c r="K10" s="51">
        <v>0</v>
      </c>
      <c r="L10" s="84">
        <f t="shared" ref="L10" si="11">J10+K10</f>
        <v>365</v>
      </c>
      <c r="M10" s="53">
        <v>0</v>
      </c>
      <c r="N10" s="53">
        <v>0</v>
      </c>
      <c r="O10" s="85">
        <f t="shared" ref="O10" si="12">M10+N10</f>
        <v>0</v>
      </c>
      <c r="P10" s="42">
        <v>1.274</v>
      </c>
      <c r="Q10" s="42">
        <v>0</v>
      </c>
      <c r="R10" s="86">
        <f t="shared" ref="R10" si="13">P10+Q10</f>
        <v>1.274</v>
      </c>
      <c r="S10" s="1">
        <v>5170962.8874944001</v>
      </c>
      <c r="T10" s="1">
        <v>0</v>
      </c>
      <c r="U10" s="85">
        <f t="shared" ref="U10" si="14">S10+T10</f>
        <v>5170962.8874944001</v>
      </c>
      <c r="V10" s="51">
        <v>0</v>
      </c>
      <c r="W10" s="51">
        <v>0</v>
      </c>
      <c r="X10" s="51">
        <v>2</v>
      </c>
      <c r="Y10" s="84">
        <f t="shared" ref="Y10" si="15">V10+W10+X10</f>
        <v>2</v>
      </c>
      <c r="Z10" s="51">
        <v>0</v>
      </c>
      <c r="AA10" s="51">
        <v>0</v>
      </c>
      <c r="AB10" s="51">
        <v>0</v>
      </c>
      <c r="AC10" s="84">
        <f t="shared" ref="AC10" si="16">Z10+AA10+AB10</f>
        <v>0</v>
      </c>
      <c r="AD10" s="87">
        <f t="shared" ref="AD10" si="17">Y10+AC10</f>
        <v>2</v>
      </c>
    </row>
    <row r="11" spans="1:30" s="54" customFormat="1" ht="14.25" x14ac:dyDescent="0.2">
      <c r="A11" s="151" t="s">
        <v>61</v>
      </c>
      <c r="B11" s="152"/>
      <c r="C11" s="153"/>
      <c r="D11" s="88">
        <f t="shared" ref="D11:AB11" si="18">SUM(D8:D10)</f>
        <v>3</v>
      </c>
      <c r="E11" s="88">
        <f t="shared" si="18"/>
        <v>0</v>
      </c>
      <c r="F11" s="134">
        <f t="shared" si="18"/>
        <v>3</v>
      </c>
      <c r="G11" s="88">
        <f t="shared" si="18"/>
        <v>4</v>
      </c>
      <c r="H11" s="88">
        <f t="shared" si="18"/>
        <v>0</v>
      </c>
      <c r="I11" s="134">
        <f t="shared" si="18"/>
        <v>4</v>
      </c>
      <c r="J11" s="88">
        <f t="shared" si="18"/>
        <v>1522</v>
      </c>
      <c r="K11" s="88">
        <f t="shared" si="18"/>
        <v>0</v>
      </c>
      <c r="L11" s="88">
        <f t="shared" si="18"/>
        <v>1522</v>
      </c>
      <c r="M11" s="89">
        <f t="shared" si="18"/>
        <v>17</v>
      </c>
      <c r="N11" s="89">
        <f t="shared" si="18"/>
        <v>0</v>
      </c>
      <c r="O11" s="154">
        <f t="shared" si="18"/>
        <v>17</v>
      </c>
      <c r="P11" s="90">
        <f t="shared" si="18"/>
        <v>3.6190000000000002</v>
      </c>
      <c r="Q11" s="90">
        <f t="shared" si="18"/>
        <v>0</v>
      </c>
      <c r="R11" s="159">
        <f t="shared" si="18"/>
        <v>3.6190000000000002</v>
      </c>
      <c r="S11" s="89">
        <f t="shared" si="18"/>
        <v>15148848.6540445</v>
      </c>
      <c r="T11" s="89">
        <f t="shared" si="18"/>
        <v>0</v>
      </c>
      <c r="U11" s="154">
        <f t="shared" si="18"/>
        <v>15148848.6540445</v>
      </c>
      <c r="V11" s="88">
        <f t="shared" si="18"/>
        <v>0</v>
      </c>
      <c r="W11" s="88">
        <f t="shared" si="18"/>
        <v>1</v>
      </c>
      <c r="X11" s="88">
        <f t="shared" si="18"/>
        <v>3</v>
      </c>
      <c r="Y11" s="88">
        <f t="shared" si="18"/>
        <v>4</v>
      </c>
      <c r="Z11" s="88">
        <f t="shared" si="18"/>
        <v>0</v>
      </c>
      <c r="AA11" s="88">
        <f t="shared" si="18"/>
        <v>0</v>
      </c>
      <c r="AB11" s="88">
        <f t="shared" si="18"/>
        <v>0</v>
      </c>
      <c r="AC11" s="88">
        <f>Z11+AA11+AB11</f>
        <v>0</v>
      </c>
      <c r="AD11" s="141">
        <f t="shared" ref="AD11" si="19">Y11+AC11</f>
        <v>4</v>
      </c>
    </row>
    <row r="12" spans="1:30" s="55" customFormat="1" x14ac:dyDescent="0.2">
      <c r="A12" s="143" t="s">
        <v>41</v>
      </c>
      <c r="B12" s="143"/>
      <c r="C12" s="143"/>
      <c r="D12" s="144">
        <f>D11+E11</f>
        <v>3</v>
      </c>
      <c r="E12" s="145"/>
      <c r="F12" s="135"/>
      <c r="G12" s="144">
        <f>G11+H11</f>
        <v>4</v>
      </c>
      <c r="H12" s="145"/>
      <c r="I12" s="135"/>
      <c r="J12" s="144">
        <f>J11+K11</f>
        <v>1522</v>
      </c>
      <c r="K12" s="145"/>
      <c r="L12" s="91"/>
      <c r="M12" s="146">
        <f>M11+N11</f>
        <v>17</v>
      </c>
      <c r="N12" s="147"/>
      <c r="O12" s="155"/>
      <c r="P12" s="148">
        <f>P11+Q11</f>
        <v>3.6190000000000002</v>
      </c>
      <c r="Q12" s="149"/>
      <c r="R12" s="160"/>
      <c r="S12" s="146">
        <f>S11+T11</f>
        <v>15148848.6540445</v>
      </c>
      <c r="T12" s="147"/>
      <c r="U12" s="155"/>
      <c r="V12" s="144">
        <f>Y11+AC11</f>
        <v>4</v>
      </c>
      <c r="W12" s="150"/>
      <c r="X12" s="150"/>
      <c r="Y12" s="150"/>
      <c r="Z12" s="150"/>
      <c r="AA12" s="150"/>
      <c r="AB12" s="150"/>
      <c r="AC12" s="145"/>
      <c r="AD12" s="142"/>
    </row>
    <row r="13" spans="1:30" x14ac:dyDescent="0.25">
      <c r="B13" s="140" t="s">
        <v>69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2026-03-27T21:13:58Z</dcterms:modified>
</cp:coreProperties>
</file>